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3F355925-D6B8-48E1-A551-82828621B7D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OTE 1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E14" i="1"/>
  <c r="H10" i="1" l="1"/>
  <c r="E14" i="3" l="1"/>
  <c r="D14" i="3"/>
  <c r="C14" i="3"/>
  <c r="C15" i="3" s="1"/>
  <c r="G12" i="3"/>
  <c r="J11" i="3"/>
  <c r="I11" i="3"/>
  <c r="J10" i="3"/>
  <c r="I10" i="3"/>
  <c r="J9" i="3"/>
  <c r="I9" i="3"/>
  <c r="H9" i="1" l="1"/>
  <c r="C14" i="1" s="1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<sst xmlns="http://schemas.openxmlformats.org/spreadsheetml/2006/main" count="62" uniqueCount="30">
  <si>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</si>
  <si>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</si>
  <si>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</si>
  <si>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</si>
  <si>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</si>
  <si>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</si>
  <si>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</si>
  <si>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</si>
  <si>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</si>
  <si>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</si>
  <si>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PROGRAMADO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</si>
  <si>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</si>
  <si>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</si>
  <si>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</si>
  <si>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</si>
  <si>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</si>
  <si>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</si>
  <si>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</si>
  <si>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</si>
  <si>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</si>
  <si>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</si>
  <si>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</si>
  <si>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</si>
  <si>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</si>
  <si>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</si>
  <si>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NO SE ABONAN</t>
  </si>
  <si>
    <t>PRECIO ACTIVACION DEL SERVICIO (HASTA 10 KMS)</t>
  </si>
  <si>
    <r>
      <t xml:space="preserve">AMBULANCIA COLECTIVA
</t>
    </r>
    <r>
      <rPr>
        <b/>
        <sz val="11"/>
        <color theme="1"/>
        <rFont val="Calibri"/>
        <family val="2"/>
        <scheme val="minor"/>
      </rPr>
      <t>(CLASE A2)</t>
    </r>
  </si>
  <si>
    <t>Nº LICT/99/029/2023/0182</t>
  </si>
  <si>
    <t>Contratación del servicio de transporte de pacientes en ambulancia de los centros asistenciales de FREMAP, Mutua Colaboradora con la Seguridad Social nº61, en Valles (Rubí + Sabadell): Vallès Occidental.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</si>
</sst>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000000"/>
      <name val="Calibri"/>
      <family val="2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CE4D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8">
    <xf numFmtId="0" fontId="0" fillId="0" borderId="0" xfId="0"/>
    <xf numFmtId="4" fontId="0" fillId="0" borderId="0" xfId="0" applyNumberFormat="1"/>
    <xf numFmtId="0" fontId="0" fillId="9" borderId="0" xfId="0" applyFill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15" fillId="0" borderId="0" xfId="0" applyFont="1" applyAlignment="1">
      <alignment wrapText="1"/>
    </xf>
    <xf numFmtId="164" fontId="0" fillId="14" borderId="1" xfId="0" applyNumberFormat="1" applyFill="1" applyBorder="1" applyAlignment="1" applyProtection="1">
      <alignment horizontal="center" vertical="center"/>
      <protection locked="0"/>
    </xf>
    <xf numFmtId="4" fontId="14" fillId="3" borderId="0" xfId="1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0" fillId="0" borderId="0" xfId="0" applyAlignment="1" applyProtection="1">
      <alignment wrapText="1"/>
    </xf>
    <xf numFmtId="4" fontId="0" fillId="0" borderId="0" xfId="0" applyNumberFormat="1" applyProtection="1"/>
    <xf numFmtId="0" fontId="7" fillId="5" borderId="1" xfId="0" applyFont="1" applyFill="1" applyBorder="1" applyAlignment="1" applyProtection="1">
      <alignment horizontal="center" vertical="center" wrapText="1"/>
    </xf>
    <xf numFmtId="0" fontId="1" fillId="6" borderId="1" xfId="0" applyFont="1" applyFill="1" applyBorder="1" applyAlignment="1" applyProtection="1">
      <alignment horizontal="center" vertical="center" wrapText="1"/>
    </xf>
    <xf numFmtId="4" fontId="7" fillId="1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</xf>
    <xf numFmtId="4" fontId="0" fillId="0" borderId="1" xfId="0" applyNumberFormat="1" applyFill="1" applyBorder="1" applyAlignment="1" applyProtection="1">
      <alignment horizontal="center" vertical="center"/>
    </xf>
    <xf numFmtId="164" fontId="6" fillId="17" borderId="1" xfId="0" applyNumberFormat="1" applyFont="1" applyFill="1" applyBorder="1" applyAlignment="1" applyProtection="1">
      <alignment horizontal="center" vertical="center"/>
    </xf>
    <xf numFmtId="164" fontId="0" fillId="13" borderId="1" xfId="0" applyNumberFormat="1" applyFill="1" applyBorder="1" applyAlignment="1" applyProtection="1">
      <alignment horizontal="center" vertical="center"/>
    </xf>
    <xf numFmtId="4" fontId="13" fillId="0" borderId="1" xfId="0" applyNumberFormat="1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Fill="1" applyBorder="1" applyAlignment="1" applyProtection="1">
      <alignment horizontal="center" vertical="center" wrapText="1"/>
    </xf>
    <xf numFmtId="4" fontId="8" fillId="0" borderId="0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 applyProtection="1">
      <alignment horizontal="center" vertical="center"/>
    </xf>
    <xf numFmtId="164" fontId="0" fillId="0" borderId="0" xfId="0" applyNumberFormat="1" applyFill="1" applyBorder="1" applyAlignment="1" applyProtection="1">
      <alignment horizontal="center"/>
    </xf>
    <xf numFmtId="164" fontId="2" fillId="0" borderId="0" xfId="0" applyNumberFormat="1" applyFont="1" applyFill="1" applyBorder="1" applyAlignment="1" applyProtection="1">
      <alignment horizontal="center"/>
    </xf>
    <xf numFmtId="164" fontId="0" fillId="0" borderId="1" xfId="0" applyNumberFormat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4" fillId="3" borderId="0" xfId="1" applyNumberFormat="1" applyFont="1" applyFill="1" applyBorder="1" applyAlignment="1" applyProtection="1">
      <alignment horizontal="center" vertical="center" wrapText="1"/>
    </xf>
    <xf numFmtId="0" fontId="7" fillId="5" borderId="5" xfId="0" applyFont="1" applyFill="1" applyBorder="1" applyAlignment="1" applyProtection="1">
      <alignment horizontal="center" vertical="center"/>
    </xf>
    <xf numFmtId="0" fontId="7" fillId="5" borderId="7" xfId="0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0" fillId="0" borderId="3" xfId="0" applyFill="1" applyBorder="1" applyAlignment="1" applyProtection="1">
      <alignment horizontal="center" vertical="center" wrapText="1"/>
    </xf>
    <xf numFmtId="0" fontId="0" fillId="0" borderId="6" xfId="0" applyFill="1" applyBorder="1" applyAlignment="1" applyProtection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3" fontId="11" fillId="0" borderId="5" xfId="0" applyNumberFormat="1" applyFont="1" applyFill="1" applyBorder="1" applyAlignment="1" applyProtection="1">
      <alignment horizontal="center" vertical="center" wrapText="1"/>
    </xf>
    <xf numFmtId="3" fontId="11" fillId="0" borderId="7" xfId="0" applyNumberFormat="1" applyFont="1" applyFill="1" applyBorder="1" applyAlignment="1" applyProtection="1">
      <alignment horizontal="center" vertical="center" wrapText="1"/>
    </xf>
    <xf numFmtId="3" fontId="11" fillId="0" borderId="4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38100</xdr:colOff>
      <xdr:row>0</xdr:row>
      <xdr:rowOff>266700</xdr:rowOff>
    </xdr:from>
    <xdr:to>
      <xdr:col>7</xdr:col>
      <xdr:colOff>1114426</xdr:colOff>
      <xdr:row>1</xdr:row>
      <xdr:rowOff>523294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935075" y="266700"/>
          <a:ext cx="1076326" cy="719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zoomScale="70" zoomScaleNormal="70" workbookViewId="0">
      <selection activeCell="K12" sqref="K12"/>
    </sheetView>
  </sheetViews>
  <sheetFormatPr baseColWidth="10" defaultColWidth="9.08984375" defaultRowHeight="14.5" x14ac:dyDescent="0.35"/>
  <cols>
    <col min="1" max="1" width="29.453125" customWidth="1"/>
    <col min="2" max="2" width="22.36328125" style="3" customWidth="1"/>
    <col min="3" max="3" width="36.36328125" customWidth="1"/>
    <col min="4" max="4" width="25.36328125" customWidth="1"/>
    <col min="5" max="5" width="28.08984375" customWidth="1"/>
    <col min="6" max="6" width="28.08984375" style="4" customWidth="1"/>
    <col min="7" max="7" width="20.08984375" customWidth="1"/>
    <col min="8" max="8" width="26.36328125" style="1" customWidth="1"/>
    <col min="9" max="10" width="9.08984375" customWidth="1"/>
  </cols>
  <sheetData>
    <row r="1" spans="1:9" ht="36" x14ac:dyDescent="0.35">
      <c r="A1" s="67" t="s">
        <v>11</v>
      </c>
      <c r="B1" s="67"/>
      <c r="C1" s="67"/>
      <c r="D1" s="67"/>
      <c r="E1" s="67"/>
      <c r="F1" s="67"/>
      <c r="G1" s="67"/>
      <c r="H1" s="67"/>
      <c r="I1" s="5"/>
    </row>
    <row r="2" spans="1:9" s="41" customFormat="1" ht="57.65" customHeight="1" x14ac:dyDescent="0.55000000000000004">
      <c r="A2" s="69" t="s">
        <v>29</v>
      </c>
      <c r="B2" s="69"/>
      <c r="C2" s="69"/>
      <c r="D2" s="69"/>
      <c r="E2" s="69"/>
      <c r="F2" s="69"/>
      <c r="G2" s="69"/>
      <c r="H2" s="43"/>
    </row>
    <row r="3" spans="1:9" ht="33.5" x14ac:dyDescent="0.35">
      <c r="A3" s="77" t="s">
        <v>28</v>
      </c>
      <c r="B3" s="77"/>
      <c r="C3" s="77"/>
      <c r="D3" s="77"/>
      <c r="E3" s="77"/>
      <c r="F3" s="77"/>
      <c r="G3" s="77"/>
      <c r="H3" s="77"/>
      <c r="I3" s="5"/>
    </row>
    <row r="4" spans="1:9" x14ac:dyDescent="0.35">
      <c r="A4" s="44"/>
      <c r="B4" s="45"/>
      <c r="C4" s="6"/>
      <c r="D4" s="6"/>
      <c r="E4" s="7"/>
      <c r="F4" s="7"/>
      <c r="G4" s="7"/>
      <c r="H4" s="8"/>
      <c r="I4" s="5"/>
    </row>
    <row r="5" spans="1:9" ht="84.75" customHeight="1" x14ac:dyDescent="0.35">
      <c r="A5" s="68" t="s">
        <v>0</v>
      </c>
      <c r="B5" s="68"/>
      <c r="C5" s="68"/>
      <c r="D5" s="68"/>
      <c r="E5" s="68"/>
      <c r="F5" s="68"/>
      <c r="G5" s="68"/>
      <c r="H5" s="68"/>
      <c r="I5" s="5"/>
    </row>
    <row r="6" spans="1:9" x14ac:dyDescent="0.35">
      <c r="A6" s="44"/>
      <c r="B6" s="45"/>
      <c r="C6" s="44"/>
      <c r="D6" s="44"/>
      <c r="E6" s="44"/>
      <c r="F6" s="44"/>
      <c r="G6" s="44"/>
      <c r="H6" s="46"/>
    </row>
    <row r="7" spans="1:9" ht="90" customHeight="1" x14ac:dyDescent="0.35">
      <c r="A7" s="70" t="s">
        <v>1</v>
      </c>
      <c r="B7" s="71"/>
      <c r="C7" s="72"/>
      <c r="D7" s="47" t="s">
        <v>13</v>
      </c>
      <c r="E7" s="47" t="s">
        <v>14</v>
      </c>
      <c r="F7" s="47" t="s">
        <v>15</v>
      </c>
      <c r="G7" s="48" t="s">
        <v>5</v>
      </c>
      <c r="H7" s="49" t="s">
        <v>6</v>
      </c>
      <c r="I7" s="5"/>
    </row>
    <row r="8" spans="1:9" ht="15" customHeight="1" x14ac:dyDescent="0.35">
      <c r="A8" s="44"/>
      <c r="B8" s="45"/>
      <c r="C8" s="45"/>
      <c r="D8" s="44"/>
      <c r="E8" s="44"/>
      <c r="F8" s="44"/>
      <c r="G8" s="44"/>
      <c r="H8" s="44"/>
      <c r="I8" s="5"/>
    </row>
    <row r="9" spans="1:9" ht="29.25" customHeight="1" x14ac:dyDescent="0.35">
      <c r="A9" s="73" t="s">
        <v>27</v>
      </c>
      <c r="B9" s="75" t="s">
        <v>10</v>
      </c>
      <c r="C9" s="50" t="s">
        <v>26</v>
      </c>
      <c r="D9" s="51">
        <v>451</v>
      </c>
      <c r="E9" s="51">
        <f>D9*10</f>
        <v>4510</v>
      </c>
      <c r="F9" s="52">
        <v>85</v>
      </c>
      <c r="G9" s="42"/>
      <c r="H9" s="53" t="str">
        <f>+IF(G9&lt;=0,"Precio no válido",IF(G9&gt;F9,"Precio no válido",ROUND(D9*G9,2)))</f>
        <v>Precio no válido</v>
      </c>
      <c r="I9" s="5"/>
    </row>
    <row r="10" spans="1:9" ht="34.75" customHeight="1" x14ac:dyDescent="0.35">
      <c r="A10" s="74"/>
      <c r="B10" s="76"/>
      <c r="C10" s="54" t="s">
        <v>4</v>
      </c>
      <c r="D10" s="51"/>
      <c r="E10" s="51">
        <v>16440</v>
      </c>
      <c r="F10" s="52">
        <v>1.2</v>
      </c>
      <c r="G10" s="42"/>
      <c r="H10" s="53" t="str">
        <f>+IF(G10&lt;=0,"Precio no válido",IF(G10&gt;F10,"Precio no válido",ROUND(E10*G10,2)))</f>
        <v>Precio no válido</v>
      </c>
      <c r="I10" s="5"/>
    </row>
    <row r="11" spans="1:9" ht="15" customHeight="1" x14ac:dyDescent="0.35">
      <c r="A11" s="55"/>
      <c r="B11" s="55"/>
      <c r="C11" s="55"/>
      <c r="D11" s="55"/>
      <c r="E11" s="55"/>
      <c r="F11" s="55"/>
      <c r="G11" s="55"/>
      <c r="H11" s="55"/>
      <c r="I11" s="5"/>
    </row>
    <row r="12" spans="1:9" ht="31.75" customHeight="1" x14ac:dyDescent="0.35">
      <c r="A12" s="64" t="s">
        <v>12</v>
      </c>
      <c r="B12" s="65"/>
      <c r="C12" s="66"/>
      <c r="D12" s="78" t="s">
        <v>25</v>
      </c>
      <c r="E12" s="79"/>
      <c r="F12" s="80"/>
      <c r="G12" s="55"/>
      <c r="H12" s="55"/>
      <c r="I12" s="5"/>
    </row>
    <row r="13" spans="1:9" s="2" customFormat="1" ht="25.75" customHeight="1" x14ac:dyDescent="0.35">
      <c r="A13" s="56"/>
      <c r="B13" s="26"/>
      <c r="C13" s="57"/>
      <c r="D13" s="58"/>
      <c r="E13" s="59"/>
      <c r="F13" s="59"/>
      <c r="G13" s="44"/>
      <c r="H13" s="60"/>
      <c r="I13" s="5"/>
    </row>
    <row r="14" spans="1:9" ht="97.75" customHeight="1" x14ac:dyDescent="0.35">
      <c r="A14" s="44"/>
      <c r="B14" s="12" t="s">
        <v>8</v>
      </c>
      <c r="C14" s="61" t="str">
        <f>+IF(COUNTIF(H6:H12,"Precio no válido"),"Precio no válido",IF(SUM(H6:H12)&lt;=0,"Precio no válido",(SUM(H6:H12)*2)))</f>
        <v>Precio no válido</v>
      </c>
      <c r="D14" s="62" t="s">
        <v>3</v>
      </c>
      <c r="E14" s="63">
        <f>COUNT(G9:G10)</f>
        <v>0</v>
      </c>
      <c r="F14" s="63"/>
      <c r="G14" s="44"/>
      <c r="H14" s="46"/>
      <c r="I14" s="5"/>
    </row>
  </sheetData>
  <sheetProtection algorithmName="SHA-512" hashValue="O+GrDVD/PMx7fgeKbcYsOqPExVxApj7XDdB6vOdGYQbT9PVn0sls1oh4w1k7UYT0mNwN3qbb3uHuqFtVqOUqlw==" saltValue="/s0E4AqpQ4jIvOWErQKooA==" spinCount="100000" sheet="1" objects="1" scenarios="1"/>
  <mergeCells count="9">
    <mergeCell ref="A12:C12"/>
    <mergeCell ref="A1:H1"/>
    <mergeCell ref="A5:H5"/>
    <mergeCell ref="A2:G2"/>
    <mergeCell ref="A7:C7"/>
    <mergeCell ref="A9:A10"/>
    <mergeCell ref="B9:B10"/>
    <mergeCell ref="A3:H3"/>
    <mergeCell ref="D12:F12"/>
  </mergeCells>
  <dataValidations count="3">
    <dataValidation allowBlank="1" showInputMessage="1" showErrorMessage="1" errorTitle="Error en los decimales" error="Se deben incluir como máximo dos decimales" sqref="G8" xr:uid="{00000000-0002-0000-0000-000000000000}"/>
    <dataValidation type="custom" allowBlank="1" showInputMessage="1" showErrorMessage="1" errorTitle="NÚMERO DE DECIMALES INCORRECTO" error="Se deben incluir como máximo dos decimales" sqref="G11" xr:uid="{00000000-0002-0000-0000-000001000000}">
      <formula1>G11*100=INT(G11*100)</formula1>
    </dataValidation>
    <dataValidation type="custom" allowBlank="1" showInputMessage="1" showErrorMessage="1" errorTitle="PRECIO NO VÁLIDO" error="Se deben incluir como máximo dos decimales y el precio ofertado no podrá ser inferior a 0,01." sqref="G9:G10" xr:uid="{B90E8829-A2EE-4739-8CF0-DF77907D8A8E}">
      <formula1>IF(G9&gt;0,G9*100=INT(G9*100),"ERROR")+IF(G9&lt;=F9,G9*100=INT(G9*100),"ERROR")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style="5" customWidth="1"/>
    <col min="2" max="2" width="22.36328125" style="22" customWidth="1"/>
    <col min="3" max="3" width="36.36328125" style="5" customWidth="1"/>
    <col min="4" max="4" width="25.36328125" style="5" customWidth="1"/>
    <col min="5" max="5" width="28.08984375" style="5" customWidth="1"/>
    <col min="6" max="6" width="26.90625" style="5" customWidth="1"/>
    <col min="7" max="7" width="26.36328125" style="14" customWidth="1"/>
    <col min="8" max="8" width="22.36328125" style="5" customWidth="1"/>
    <col min="9" max="9" width="23.54296875" style="5" customWidth="1"/>
    <col min="10" max="10" width="24.08984375" style="5" customWidth="1"/>
    <col min="11" max="16384" width="9.08984375" style="5"/>
  </cols>
  <sheetData>
    <row r="1" spans="1:12" ht="36" x14ac:dyDescent="0.35">
      <c r="A1" s="67" t="s">
        <v>11</v>
      </c>
      <c r="B1" s="67"/>
      <c r="C1" s="67"/>
      <c r="D1" s="67"/>
      <c r="E1" s="67"/>
      <c r="F1" s="67"/>
      <c r="G1" s="67"/>
    </row>
    <row r="2" spans="1:12" ht="36" customHeight="1" x14ac:dyDescent="0.35">
      <c r="A2" s="83" t="s">
        <v>16</v>
      </c>
      <c r="B2" s="83"/>
      <c r="C2" s="83"/>
      <c r="D2" s="83"/>
      <c r="E2" s="83"/>
      <c r="F2" s="83"/>
      <c r="G2" s="13"/>
    </row>
    <row r="3" spans="1:12" ht="33.5" x14ac:dyDescent="0.35">
      <c r="A3" s="77" t="s">
        <v>17</v>
      </c>
      <c r="B3" s="77"/>
      <c r="C3" s="77"/>
      <c r="D3" s="77"/>
      <c r="E3" s="77"/>
      <c r="F3" s="77"/>
      <c r="G3" s="77"/>
    </row>
    <row r="4" spans="1:12" x14ac:dyDescent="0.35">
      <c r="C4" s="6"/>
      <c r="D4" s="6"/>
      <c r="E4" s="7"/>
      <c r="F4" s="7"/>
      <c r="G4" s="8"/>
    </row>
    <row r="5" spans="1:12" ht="96.75" customHeight="1" x14ac:dyDescent="0.35">
      <c r="A5" s="68" t="s">
        <v>0</v>
      </c>
      <c r="B5" s="68"/>
      <c r="C5" s="68"/>
      <c r="D5" s="68"/>
      <c r="E5" s="68"/>
      <c r="F5" s="68"/>
      <c r="G5" s="68"/>
    </row>
    <row r="7" spans="1:12" ht="75" customHeight="1" x14ac:dyDescent="0.35">
      <c r="A7" s="84" t="s">
        <v>1</v>
      </c>
      <c r="B7" s="85"/>
      <c r="C7" s="86"/>
      <c r="D7" s="35" t="s">
        <v>13</v>
      </c>
      <c r="E7" s="35" t="s">
        <v>14</v>
      </c>
      <c r="F7" s="35" t="s">
        <v>15</v>
      </c>
      <c r="G7" s="35" t="s">
        <v>18</v>
      </c>
      <c r="H7" s="28" t="s">
        <v>19</v>
      </c>
      <c r="I7" s="28" t="s">
        <v>20</v>
      </c>
      <c r="J7" s="23" t="s">
        <v>21</v>
      </c>
    </row>
    <row r="8" spans="1:12" ht="15" customHeight="1" x14ac:dyDescent="0.35">
      <c r="B8" s="27"/>
      <c r="C8" s="22"/>
      <c r="G8" s="5"/>
    </row>
    <row r="9" spans="1:12" ht="29" x14ac:dyDescent="0.35">
      <c r="A9" s="81" t="s">
        <v>22</v>
      </c>
      <c r="B9" s="87" t="s">
        <v>23</v>
      </c>
      <c r="C9" s="24" t="s">
        <v>9</v>
      </c>
      <c r="D9" s="16">
        <v>240</v>
      </c>
      <c r="E9" s="16">
        <v>600</v>
      </c>
      <c r="F9" s="39">
        <v>41</v>
      </c>
      <c r="G9" s="39">
        <v>36</v>
      </c>
      <c r="H9" s="36"/>
      <c r="I9" s="40">
        <f>D9*H9</f>
        <v>0</v>
      </c>
      <c r="J9" s="37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81"/>
      <c r="B10" s="87"/>
      <c r="C10" s="25" t="s">
        <v>4</v>
      </c>
      <c r="D10" s="16" t="s">
        <v>24</v>
      </c>
      <c r="E10" s="16">
        <v>4100</v>
      </c>
      <c r="F10" s="39">
        <v>0.75</v>
      </c>
      <c r="G10" s="39">
        <v>0.67</v>
      </c>
      <c r="H10" s="36"/>
      <c r="I10" s="40">
        <f>E10*H10</f>
        <v>0</v>
      </c>
      <c r="J10" s="37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81" t="s">
        <v>12</v>
      </c>
      <c r="B11" s="81"/>
      <c r="C11" s="81"/>
      <c r="D11" s="82">
        <v>10</v>
      </c>
      <c r="E11" s="82"/>
      <c r="F11" s="39">
        <v>25</v>
      </c>
      <c r="G11" s="39">
        <v>22.5</v>
      </c>
      <c r="H11" s="36"/>
      <c r="I11" s="40">
        <f>D11*H11</f>
        <v>0</v>
      </c>
      <c r="J11" s="37" t="str">
        <f>IF(H11&lt;G11,"Precio por debajo del mínimo establecido",IF(H11&gt;F11,"Error precio","Precio unitario válido"))</f>
        <v>Precio por debajo del mínimo establecido</v>
      </c>
    </row>
    <row r="12" spans="1:12" s="15" customFormat="1" x14ac:dyDescent="0.35">
      <c r="A12" s="17"/>
      <c r="B12" s="26"/>
      <c r="C12" s="18"/>
      <c r="D12" s="11"/>
      <c r="E12" s="19"/>
      <c r="F12" s="20"/>
      <c r="G12" s="32">
        <f>SUM(G9:G11)</f>
        <v>59.17</v>
      </c>
      <c r="H12" s="5"/>
    </row>
    <row r="13" spans="1:12" ht="77.25" customHeight="1" x14ac:dyDescent="0.35">
      <c r="B13" s="9" t="s">
        <v>2</v>
      </c>
      <c r="C13" s="21">
        <v>13165</v>
      </c>
      <c r="E13" s="11"/>
    </row>
    <row r="14" spans="1:12" ht="81.75" customHeight="1" x14ac:dyDescent="0.35">
      <c r="B14" s="10" t="s">
        <v>7</v>
      </c>
      <c r="C14" s="21" t="str">
        <f>+IF(COUNTIF(J5:J11,"Error precio"),"Precio no válido",IF(SUM(I5:I11)&lt;=0,"Precio no válido",SUM(I5:I11)))</f>
        <v>Precio no válido</v>
      </c>
      <c r="D14" s="30" t="str">
        <f>+IF(E14=3,"Todas las casillas contienen un valor.","Oferta incompleta. Existen casillas sin valor introducido.")</f>
        <v>Oferta incompleta. Existen casillas sin valor introducido.</v>
      </c>
      <c r="E14" s="31">
        <f>+COUNT(H9:H11)</f>
        <v>0</v>
      </c>
      <c r="F14" s="33"/>
      <c r="G14" s="34"/>
      <c r="H14" s="33"/>
      <c r="I14" s="33"/>
      <c r="J14" s="33"/>
      <c r="K14" s="33"/>
      <c r="L14" s="33"/>
    </row>
    <row r="15" spans="1:12" ht="105.75" customHeight="1" x14ac:dyDescent="0.35">
      <c r="B15" s="12" t="s">
        <v>8</v>
      </c>
      <c r="C15" s="38" t="e">
        <f>C14*2</f>
        <v>#VALUE!</v>
      </c>
      <c r="D15" s="29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style="5" customWidth="1"/>
    <col min="2" max="2" width="22.36328125" style="22" customWidth="1"/>
    <col min="3" max="3" width="36.36328125" style="5" customWidth="1"/>
    <col min="4" max="4" width="25.36328125" style="5" customWidth="1"/>
    <col min="5" max="5" width="28.08984375" style="5" customWidth="1"/>
    <col min="6" max="6" width="26.90625" style="5" customWidth="1"/>
    <col min="7" max="7" width="26.36328125" style="14" customWidth="1"/>
    <col min="8" max="8" width="22.36328125" style="5" customWidth="1"/>
    <col min="9" max="9" width="23.54296875" style="5" customWidth="1"/>
    <col min="10" max="10" width="24.08984375" style="5" customWidth="1"/>
    <col min="11" max="16384" width="9.08984375" style="5"/>
  </cols>
  <sheetData>
    <row r="1" spans="1:12" ht="36" x14ac:dyDescent="0.35">
      <c r="A1" s="67" t="s">
        <v>11</v>
      </c>
      <c r="B1" s="67"/>
      <c r="C1" s="67"/>
      <c r="D1" s="67"/>
      <c r="E1" s="67"/>
      <c r="F1" s="67"/>
      <c r="G1" s="67"/>
    </row>
    <row r="2" spans="1:12" ht="36" customHeight="1" x14ac:dyDescent="0.35">
      <c r="A2" s="83" t="s">
        <v>16</v>
      </c>
      <c r="B2" s="83"/>
      <c r="C2" s="83"/>
      <c r="D2" s="83"/>
      <c r="E2" s="83"/>
      <c r="F2" s="83"/>
      <c r="G2" s="13"/>
    </row>
    <row r="3" spans="1:12" ht="33.5" x14ac:dyDescent="0.35">
      <c r="A3" s="77" t="s">
        <v>17</v>
      </c>
      <c r="B3" s="77"/>
      <c r="C3" s="77"/>
      <c r="D3" s="77"/>
      <c r="E3" s="77"/>
      <c r="F3" s="77"/>
      <c r="G3" s="77"/>
    </row>
    <row r="4" spans="1:12" x14ac:dyDescent="0.35">
      <c r="C4" s="6"/>
      <c r="D4" s="6"/>
      <c r="E4" s="7"/>
      <c r="F4" s="7"/>
      <c r="G4" s="8"/>
    </row>
    <row r="5" spans="1:12" ht="96.75" customHeight="1" x14ac:dyDescent="0.35">
      <c r="A5" s="68" t="s">
        <v>0</v>
      </c>
      <c r="B5" s="68"/>
      <c r="C5" s="68"/>
      <c r="D5" s="68"/>
      <c r="E5" s="68"/>
      <c r="F5" s="68"/>
      <c r="G5" s="68"/>
    </row>
    <row r="7" spans="1:12" ht="75" customHeight="1" x14ac:dyDescent="0.35">
      <c r="A7" s="84" t="s">
        <v>1</v>
      </c>
      <c r="B7" s="85"/>
      <c r="C7" s="86"/>
      <c r="D7" s="35" t="s">
        <v>13</v>
      </c>
      <c r="E7" s="35" t="s">
        <v>14</v>
      </c>
      <c r="F7" s="35" t="s">
        <v>15</v>
      </c>
      <c r="G7" s="35" t="s">
        <v>18</v>
      </c>
      <c r="H7" s="28" t="s">
        <v>19</v>
      </c>
      <c r="I7" s="28" t="s">
        <v>20</v>
      </c>
      <c r="J7" s="23" t="s">
        <v>21</v>
      </c>
    </row>
    <row r="8" spans="1:12" ht="15" customHeight="1" x14ac:dyDescent="0.35">
      <c r="B8" s="27"/>
      <c r="C8" s="22"/>
      <c r="G8" s="5"/>
    </row>
    <row r="9" spans="1:12" ht="29" x14ac:dyDescent="0.35">
      <c r="A9" s="81" t="s">
        <v>22</v>
      </c>
      <c r="B9" s="87" t="s">
        <v>23</v>
      </c>
      <c r="C9" s="24" t="s">
        <v>9</v>
      </c>
      <c r="D9" s="16">
        <v>240</v>
      </c>
      <c r="E9" s="16">
        <v>600</v>
      </c>
      <c r="F9" s="39">
        <v>41</v>
      </c>
      <c r="G9" s="39">
        <v>36</v>
      </c>
      <c r="H9" s="36"/>
      <c r="I9" s="40">
        <f>D9*H9</f>
        <v>0</v>
      </c>
      <c r="J9" s="37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81"/>
      <c r="B10" s="87"/>
      <c r="C10" s="25" t="s">
        <v>4</v>
      </c>
      <c r="D10" s="16" t="s">
        <v>24</v>
      </c>
      <c r="E10" s="16">
        <v>4100</v>
      </c>
      <c r="F10" s="39">
        <v>0.75</v>
      </c>
      <c r="G10" s="39">
        <v>0.67</v>
      </c>
      <c r="H10" s="36"/>
      <c r="I10" s="40">
        <f>E10*H10</f>
        <v>0</v>
      </c>
      <c r="J10" s="37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81" t="s">
        <v>12</v>
      </c>
      <c r="B11" s="81"/>
      <c r="C11" s="81"/>
      <c r="D11" s="82">
        <v>10</v>
      </c>
      <c r="E11" s="82"/>
      <c r="F11" s="39">
        <v>25</v>
      </c>
      <c r="G11" s="39">
        <v>22.5</v>
      </c>
      <c r="H11" s="36"/>
      <c r="I11" s="40">
        <f>D11*H11</f>
        <v>0</v>
      </c>
      <c r="J11" s="37" t="str">
        <f>IF(H11&lt;G11,"Precio por debajo del mínimo establecido",IF(H11&gt;F11,"Error precio","Precio unitario válido"))</f>
        <v>Precio por debajo del mínimo establecido</v>
      </c>
    </row>
    <row r="12" spans="1:12" s="15" customFormat="1" x14ac:dyDescent="0.35">
      <c r="A12" s="17"/>
      <c r="B12" s="26"/>
      <c r="C12" s="18"/>
      <c r="D12" s="11"/>
      <c r="E12" s="19"/>
      <c r="F12" s="20"/>
      <c r="G12" s="32">
        <f>SUM(G9:G11)</f>
        <v>59.17</v>
      </c>
      <c r="H12" s="5"/>
    </row>
    <row r="13" spans="1:12" ht="77.25" customHeight="1" x14ac:dyDescent="0.35">
      <c r="B13" s="9" t="s">
        <v>2</v>
      </c>
      <c r="C13" s="21">
        <v>13165</v>
      </c>
      <c r="E13" s="11"/>
    </row>
    <row r="14" spans="1:12" ht="81.75" customHeight="1" x14ac:dyDescent="0.35">
      <c r="B14" s="10" t="s">
        <v>7</v>
      </c>
      <c r="C14" s="21" t="str">
        <f>+IF(COUNTIF(J5:J11,"Error precio"),"Precio no válido",IF(SUM(I5:I11)&lt;=0,"Precio no válido",SUM(I5:I11)))</f>
        <v>Precio no válido</v>
      </c>
      <c r="D14" s="30" t="str">
        <f>+IF(E14=3,"Todas las casillas contienen un valor.","Oferta incompleta. Existen casillas sin valor introducido.")</f>
        <v>Oferta incompleta. Existen casillas sin valor introducido.</v>
      </c>
      <c r="E14" s="31">
        <f>+COUNT(H9:H11)</f>
        <v>0</v>
      </c>
      <c r="F14" s="33"/>
      <c r="G14" s="34"/>
      <c r="H14" s="33"/>
      <c r="I14" s="33"/>
      <c r="J14" s="33"/>
      <c r="K14" s="33"/>
      <c r="L14" s="33"/>
    </row>
    <row r="15" spans="1:12" ht="105.75" customHeight="1" x14ac:dyDescent="0.35">
      <c r="B15" s="12" t="s">
        <v>8</v>
      </c>
      <c r="C15" s="38" t="e">
        <f>C14*2</f>
        <v>#VALUE!</v>
      </c>
      <c r="D15" s="29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2024-12-30T12:17:14Z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2024-11-07T10:19:29Z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76a0faaf-62c6-4741-90cb-e1a83ed4c5dc</vt:lpwstr>
  </property>
  <property fmtid="{D5CDD505-2E9C-101B-9397-08002B2CF9AE}" pid="8" name="MSIP_Label_2c0a8209-6590-4cef-adb7-80fa47675d6e_ContentBits">
    <vt:lpwstr>2</vt:lpwstr>
  </property>
</Properties>
</file>